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055" yWindow="-165" windowWidth="12120" windowHeight="9120" tabRatio="791"/>
  </bookViews>
  <sheets>
    <sheet name="Приложение №5" sheetId="43" r:id="rId1"/>
  </sheets>
  <definedNames>
    <definedName name="_xlnm.Print_Area" localSheetId="0">'Приложение №5'!$A$1:$F$38</definedName>
  </definedNames>
  <calcPr calcId="124519" fullPrecision="0"/>
</workbook>
</file>

<file path=xl/calcChain.xml><?xml version="1.0" encoding="utf-8"?>
<calcChain xmlns="http://schemas.openxmlformats.org/spreadsheetml/2006/main">
  <c r="E13" i="43"/>
  <c r="F13" s="1"/>
  <c r="F25"/>
  <c r="F24"/>
  <c r="F22"/>
  <c r="E17"/>
  <c r="F17" s="1"/>
  <c r="E15"/>
  <c r="F15" s="1"/>
  <c r="F14"/>
  <c r="E14"/>
  <c r="E20" s="1"/>
  <c r="F20" s="1"/>
  <c r="E12"/>
  <c r="E18" s="1"/>
  <c r="F18" s="1"/>
  <c r="F11"/>
  <c r="F9"/>
  <c r="F23" l="1"/>
  <c r="F12"/>
  <c r="F10" s="1"/>
  <c r="E19"/>
  <c r="F19" s="1"/>
  <c r="F16" s="1"/>
  <c r="E21"/>
  <c r="F21" s="1"/>
  <c r="E10"/>
  <c r="F26" l="1"/>
  <c r="F27" s="1"/>
  <c r="F28" s="1"/>
  <c r="E16"/>
</calcChain>
</file>

<file path=xl/sharedStrings.xml><?xml version="1.0" encoding="utf-8"?>
<sst xmlns="http://schemas.openxmlformats.org/spreadsheetml/2006/main" count="70" uniqueCount="54">
  <si>
    <t>НДС 18%</t>
  </si>
  <si>
    <t>%</t>
  </si>
  <si>
    <t>руб.</t>
  </si>
  <si>
    <t>Единица измерения</t>
  </si>
  <si>
    <t>ВСЕГО с НДС:</t>
  </si>
  <si>
    <t>Сопутствующие затраты и работы</t>
  </si>
  <si>
    <t>м</t>
  </si>
  <si>
    <t>2.1.</t>
  </si>
  <si>
    <t>т/км</t>
  </si>
  <si>
    <t xml:space="preserve">Цена за единицу, руб. </t>
  </si>
  <si>
    <t>При бурении под направление</t>
  </si>
  <si>
    <t>При бурении под кондуктор</t>
  </si>
  <si>
    <t>При бурении под эксплуатационную колонну</t>
  </si>
  <si>
    <t>2.2.</t>
  </si>
  <si>
    <t>Приложение №5</t>
  </si>
  <si>
    <t>Заказчик</t>
  </si>
  <si>
    <t>Подрядчик</t>
  </si>
  <si>
    <t>ИТОГО стоимость услуг, без НДС:</t>
  </si>
  <si>
    <t>Стоимость услуг</t>
  </si>
  <si>
    <t>Общая стоимость оказываемых Подрядчиком услуг по Договору, не может превышать итоговую стоимость,  представленную в настоящем Приложении.</t>
  </si>
  <si>
    <t>Сервис ГЗД (включая: ГЗД, ТО, ремот, инженерное сопровождение)</t>
  </si>
  <si>
    <t>2.3.</t>
  </si>
  <si>
    <t>2.4.</t>
  </si>
  <si>
    <t>Мобилизация полного комплекта Оборудования (долота, ГЗД, сопутствующие инструменты, ЗИП ( в т.ч. ДОД, безопасные хомуты т.п.)</t>
  </si>
  <si>
    <t>ООО "БНГРЭ"</t>
  </si>
  <si>
    <t>Генеральный директор</t>
  </si>
  <si>
    <t>__________________А.Ф. Плешаков</t>
  </si>
  <si>
    <t>1</t>
  </si>
  <si>
    <t>3.1.</t>
  </si>
  <si>
    <t>3.2.</t>
  </si>
  <si>
    <t>3.3.</t>
  </si>
  <si>
    <t>3.4.</t>
  </si>
  <si>
    <t>5.1.</t>
  </si>
  <si>
    <t>5.2.</t>
  </si>
  <si>
    <t>№ этапа</t>
  </si>
  <si>
    <t>4</t>
  </si>
  <si>
    <t>"___"_______________ 2016 г.</t>
  </si>
  <si>
    <t>к Договору №___/201__</t>
  </si>
  <si>
    <t>от «___» ___ 201__ г.</t>
  </si>
  <si>
    <t xml:space="preserve">__________________ </t>
  </si>
  <si>
    <t xml:space="preserve">Бурение под направление с диаметром долота 490 мм. в интервале 0 - 100 м.  </t>
  </si>
  <si>
    <t xml:space="preserve">Бурение под кондуктор с диаметром долота 393,7 мм. в интервале 100 - 950 м. </t>
  </si>
  <si>
    <t xml:space="preserve">Бурение под техническую колонну с диаметром долота 295,3 мм. в интервале 950 - 1850 м. </t>
  </si>
  <si>
    <t>2.5.</t>
  </si>
  <si>
    <t>Бурении под эксплуатационную колонну с диаметром долота 215,9 мм. в интервале 1850 - 3700 м.</t>
  </si>
  <si>
    <t>3.5.</t>
  </si>
  <si>
    <t>При бурении под техническую колонну</t>
  </si>
  <si>
    <t>При бурении под хвостовик</t>
  </si>
  <si>
    <t>Наименование услуги</t>
  </si>
  <si>
    <t xml:space="preserve">Долотный сервис (включая: комплекс инженерного сопровождения, долота, гидроманиторные насадки, сопутствующее оборудование и инструменты.) </t>
  </si>
  <si>
    <t>Бурении под эксплуатационную колонну с диаметром долота 155,6 мм. в интервале 3700-3950 м.</t>
  </si>
  <si>
    <t>Демобилизация полного комплекта Оборудования (долота, ГЗД, сопутствующие инструменты, ЗИП ( в т.ч. ДОД, безопасные хомуты т.п.)</t>
  </si>
  <si>
    <t xml:space="preserve">Объем </t>
  </si>
  <si>
    <t>Стоимость (руб.)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</si>
</sst>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9FFCC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0" fontId="4" fillId="0" borderId="1" xfId="0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49" fontId="1" fillId="0" borderId="13" xfId="0" applyNumberFormat="1" applyFont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5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Border="1"/>
    <xf numFmtId="3" fontId="1" fillId="0" borderId="4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/>
    </xf>
    <xf numFmtId="0" fontId="1" fillId="0" borderId="0" xfId="0" applyFont="1" applyBorder="1" applyAlignment="1"/>
    <xf numFmtId="3" fontId="1" fillId="0" borderId="6" xfId="0" applyNumberFormat="1" applyFont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vertical="center" wrapText="1"/>
    </xf>
    <xf numFmtId="3" fontId="4" fillId="0" borderId="22" xfId="0" applyNumberFormat="1" applyFont="1" applyFill="1" applyBorder="1" applyAlignment="1">
      <alignment horizontal="center" vertical="center" wrapText="1"/>
    </xf>
    <xf numFmtId="4" fontId="4" fillId="0" borderId="23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3" fontId="1" fillId="2" borderId="14" xfId="0" applyNumberFormat="1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7" fillId="0" borderId="0" xfId="0" applyFont="1"/>
    <xf numFmtId="49" fontId="4" fillId="0" borderId="1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3" fontId="1" fillId="3" borderId="14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view="pageBreakPreview" zoomScale="115" zoomScaleNormal="85" zoomScaleSheetLayoutView="115" workbookViewId="0">
      <selection activeCell="E11" sqref="E11:E15"/>
    </sheetView>
  </sheetViews>
  <sheetFormatPr defaultRowHeight="12.75"/>
  <cols>
    <col min="1" max="1" width="9.7109375" style="1" customWidth="1"/>
    <col min="2" max="2" width="67.28515625" style="1" customWidth="1"/>
    <col min="3" max="3" width="10.7109375" style="1" customWidth="1"/>
    <col min="4" max="4" width="13.140625" style="1" customWidth="1"/>
    <col min="5" max="5" width="12.28515625" style="3" customWidth="1"/>
    <col min="6" max="6" width="14.7109375" style="3" customWidth="1"/>
    <col min="7" max="7" width="9.28515625" style="1" bestFit="1" customWidth="1"/>
    <col min="8" max="16384" width="9.140625" style="1"/>
  </cols>
  <sheetData>
    <row r="1" spans="1:6" ht="15.75">
      <c r="A1" s="69"/>
      <c r="B1" s="69"/>
      <c r="C1" s="17"/>
      <c r="D1" s="17"/>
      <c r="E1" s="70" t="s">
        <v>14</v>
      </c>
      <c r="F1" s="70"/>
    </row>
    <row r="2" spans="1:6" ht="15.75">
      <c r="A2" s="69"/>
      <c r="B2" s="69"/>
      <c r="C2" s="17"/>
      <c r="D2" s="17"/>
      <c r="E2" s="70" t="s">
        <v>37</v>
      </c>
      <c r="F2" s="70"/>
    </row>
    <row r="3" spans="1:6" ht="15.75">
      <c r="A3" s="69"/>
      <c r="B3" s="69"/>
      <c r="C3" s="17"/>
      <c r="D3" s="17"/>
      <c r="E3" s="70" t="s">
        <v>38</v>
      </c>
      <c r="F3" s="70"/>
    </row>
    <row r="4" spans="1:6" s="20" customFormat="1">
      <c r="A4" s="34"/>
      <c r="B4" s="34"/>
      <c r="C4" s="17"/>
      <c r="D4" s="17"/>
      <c r="E4" s="22"/>
      <c r="F4" s="22"/>
    </row>
    <row r="5" spans="1:6" s="2" customFormat="1" ht="18.75">
      <c r="A5" s="71" t="s">
        <v>18</v>
      </c>
      <c r="B5" s="71"/>
      <c r="C5" s="71"/>
      <c r="D5" s="71"/>
      <c r="E5" s="71"/>
      <c r="F5" s="71"/>
    </row>
    <row r="6" spans="1:6" ht="24.95" customHeight="1" thickBot="1">
      <c r="A6" s="49"/>
      <c r="B6" s="17"/>
      <c r="C6" s="17"/>
      <c r="D6" s="17"/>
      <c r="E6" s="17"/>
      <c r="F6" s="17"/>
    </row>
    <row r="7" spans="1:6" s="54" customFormat="1" ht="25.5">
      <c r="A7" s="14" t="s">
        <v>34</v>
      </c>
      <c r="B7" s="13" t="s">
        <v>48</v>
      </c>
      <c r="C7" s="13" t="s">
        <v>3</v>
      </c>
      <c r="D7" s="13" t="s">
        <v>9</v>
      </c>
      <c r="E7" s="15" t="s">
        <v>52</v>
      </c>
      <c r="F7" s="23" t="s">
        <v>53</v>
      </c>
    </row>
    <row r="8" spans="1:6" s="54" customFormat="1" ht="15">
      <c r="A8" s="11">
        <v>1</v>
      </c>
      <c r="B8" s="4">
        <v>2</v>
      </c>
      <c r="C8" s="4">
        <v>3</v>
      </c>
      <c r="D8" s="4">
        <v>4</v>
      </c>
      <c r="E8" s="5">
        <v>5</v>
      </c>
      <c r="F8" s="24">
        <v>6</v>
      </c>
    </row>
    <row r="9" spans="1:6" s="58" customFormat="1" ht="25.5">
      <c r="A9" s="55" t="s">
        <v>27</v>
      </c>
      <c r="B9" s="37" t="s">
        <v>23</v>
      </c>
      <c r="C9" s="56" t="s">
        <v>8</v>
      </c>
      <c r="D9" s="57"/>
      <c r="E9" s="57">
        <v>1</v>
      </c>
      <c r="F9" s="27">
        <f>E9*D9</f>
        <v>0</v>
      </c>
    </row>
    <row r="10" spans="1:6" s="54" customFormat="1" ht="25.5">
      <c r="A10" s="38">
        <v>2</v>
      </c>
      <c r="B10" s="39" t="s">
        <v>49</v>
      </c>
      <c r="C10" s="42" t="s">
        <v>2</v>
      </c>
      <c r="D10" s="40"/>
      <c r="E10" s="43">
        <f>SUM(E11:E15)</f>
        <v>3860</v>
      </c>
      <c r="F10" s="41">
        <f>SUM(F11:F15)</f>
        <v>0</v>
      </c>
    </row>
    <row r="11" spans="1:6" s="54" customFormat="1" ht="15.75" customHeight="1">
      <c r="A11" s="18" t="s">
        <v>7</v>
      </c>
      <c r="B11" s="8" t="s">
        <v>40</v>
      </c>
      <c r="C11" s="52" t="s">
        <v>6</v>
      </c>
      <c r="D11" s="57"/>
      <c r="E11" s="19">
        <v>100</v>
      </c>
      <c r="F11" s="27">
        <f>E11*D11</f>
        <v>0</v>
      </c>
    </row>
    <row r="12" spans="1:6" s="54" customFormat="1" ht="17.25" customHeight="1">
      <c r="A12" s="18" t="s">
        <v>13</v>
      </c>
      <c r="B12" s="8" t="s">
        <v>41</v>
      </c>
      <c r="C12" s="52" t="s">
        <v>6</v>
      </c>
      <c r="D12" s="57"/>
      <c r="E12" s="16">
        <f>950-E11</f>
        <v>850</v>
      </c>
      <c r="F12" s="27">
        <f t="shared" ref="F12:F15" si="0">E12*D12</f>
        <v>0</v>
      </c>
    </row>
    <row r="13" spans="1:6" s="54" customFormat="1" ht="15.75" customHeight="1">
      <c r="A13" s="18" t="s">
        <v>21</v>
      </c>
      <c r="B13" s="8" t="s">
        <v>42</v>
      </c>
      <c r="C13" s="52" t="s">
        <v>6</v>
      </c>
      <c r="D13" s="57"/>
      <c r="E13" s="16">
        <f>1850-950</f>
        <v>900</v>
      </c>
      <c r="F13" s="27">
        <f t="shared" si="0"/>
        <v>0</v>
      </c>
    </row>
    <row r="14" spans="1:6" s="54" customFormat="1" ht="18" customHeight="1">
      <c r="A14" s="18" t="s">
        <v>22</v>
      </c>
      <c r="B14" s="8" t="s">
        <v>44</v>
      </c>
      <c r="C14" s="52" t="s">
        <v>6</v>
      </c>
      <c r="D14" s="57"/>
      <c r="E14" s="16">
        <f>3700-1850</f>
        <v>1850</v>
      </c>
      <c r="F14" s="27">
        <f t="shared" si="0"/>
        <v>0</v>
      </c>
    </row>
    <row r="15" spans="1:6" s="54" customFormat="1" ht="18.75" customHeight="1">
      <c r="A15" s="18" t="s">
        <v>43</v>
      </c>
      <c r="B15" s="8" t="s">
        <v>50</v>
      </c>
      <c r="C15" s="52" t="s">
        <v>6</v>
      </c>
      <c r="D15" s="59"/>
      <c r="E15" s="16">
        <f>3950-3700-90</f>
        <v>160</v>
      </c>
      <c r="F15" s="27">
        <f t="shared" si="0"/>
        <v>0</v>
      </c>
    </row>
    <row r="16" spans="1:6" s="54" customFormat="1" ht="15">
      <c r="A16" s="38">
        <v>3</v>
      </c>
      <c r="B16" s="39" t="s">
        <v>20</v>
      </c>
      <c r="C16" s="53" t="s">
        <v>2</v>
      </c>
      <c r="D16" s="40"/>
      <c r="E16" s="43">
        <f>SUM(E17:E21)</f>
        <v>3860</v>
      </c>
      <c r="F16" s="41">
        <f>SUM(F17:F21)</f>
        <v>0</v>
      </c>
    </row>
    <row r="17" spans="1:6" s="54" customFormat="1" ht="15">
      <c r="A17" s="36" t="s">
        <v>28</v>
      </c>
      <c r="B17" s="37" t="s">
        <v>10</v>
      </c>
      <c r="C17" s="52" t="s">
        <v>6</v>
      </c>
      <c r="D17" s="57"/>
      <c r="E17" s="19">
        <f>E11</f>
        <v>100</v>
      </c>
      <c r="F17" s="27">
        <f>E17*D17</f>
        <v>0</v>
      </c>
    </row>
    <row r="18" spans="1:6" s="54" customFormat="1" ht="15">
      <c r="A18" s="36" t="s">
        <v>29</v>
      </c>
      <c r="B18" s="37" t="s">
        <v>11</v>
      </c>
      <c r="C18" s="52" t="s">
        <v>6</v>
      </c>
      <c r="D18" s="57"/>
      <c r="E18" s="19">
        <f t="shared" ref="E18:E21" si="1">E12</f>
        <v>850</v>
      </c>
      <c r="F18" s="27">
        <f t="shared" ref="F18:F22" si="2">E18*D18</f>
        <v>0</v>
      </c>
    </row>
    <row r="19" spans="1:6" s="54" customFormat="1" ht="15">
      <c r="A19" s="36" t="s">
        <v>30</v>
      </c>
      <c r="B19" s="37" t="s">
        <v>46</v>
      </c>
      <c r="C19" s="52" t="s">
        <v>6</v>
      </c>
      <c r="D19" s="57"/>
      <c r="E19" s="19">
        <f t="shared" si="1"/>
        <v>900</v>
      </c>
      <c r="F19" s="27">
        <f t="shared" si="2"/>
        <v>0</v>
      </c>
    </row>
    <row r="20" spans="1:6" s="54" customFormat="1" ht="15">
      <c r="A20" s="36" t="s">
        <v>31</v>
      </c>
      <c r="B20" s="37" t="s">
        <v>12</v>
      </c>
      <c r="C20" s="52" t="s">
        <v>6</v>
      </c>
      <c r="D20" s="57"/>
      <c r="E20" s="19">
        <f t="shared" si="1"/>
        <v>1850</v>
      </c>
      <c r="F20" s="27">
        <f t="shared" si="2"/>
        <v>0</v>
      </c>
    </row>
    <row r="21" spans="1:6" s="54" customFormat="1" ht="15">
      <c r="A21" s="60" t="s">
        <v>45</v>
      </c>
      <c r="B21" s="37" t="s">
        <v>47</v>
      </c>
      <c r="C21" s="52" t="s">
        <v>6</v>
      </c>
      <c r="D21" s="57"/>
      <c r="E21" s="19">
        <f t="shared" si="1"/>
        <v>160</v>
      </c>
      <c r="F21" s="27">
        <f t="shared" si="2"/>
        <v>0</v>
      </c>
    </row>
    <row r="22" spans="1:6" s="58" customFormat="1" ht="33.75" customHeight="1">
      <c r="A22" s="61" t="s">
        <v>35</v>
      </c>
      <c r="B22" s="37" t="s">
        <v>51</v>
      </c>
      <c r="C22" s="56" t="s">
        <v>8</v>
      </c>
      <c r="D22" s="57"/>
      <c r="E22" s="57">
        <v>1</v>
      </c>
      <c r="F22" s="27">
        <f t="shared" si="2"/>
        <v>0</v>
      </c>
    </row>
    <row r="23" spans="1:6" s="54" customFormat="1" ht="15">
      <c r="A23" s="38">
        <v>5</v>
      </c>
      <c r="B23" s="39" t="s">
        <v>5</v>
      </c>
      <c r="C23" s="42" t="s">
        <v>2</v>
      </c>
      <c r="D23" s="42"/>
      <c r="E23" s="43"/>
      <c r="F23" s="44">
        <f>F24+F25</f>
        <v>0</v>
      </c>
    </row>
    <row r="24" spans="1:6" s="54" customFormat="1" ht="15">
      <c r="A24" s="18" t="s">
        <v>32</v>
      </c>
      <c r="B24" s="9"/>
      <c r="C24" s="6" t="s">
        <v>2</v>
      </c>
      <c r="D24" s="16"/>
      <c r="E24" s="21"/>
      <c r="F24" s="26">
        <f>D24*E24</f>
        <v>0</v>
      </c>
    </row>
    <row r="25" spans="1:6" s="54" customFormat="1" ht="15">
      <c r="A25" s="18" t="s">
        <v>33</v>
      </c>
      <c r="B25" s="10"/>
      <c r="C25" s="6" t="s">
        <v>2</v>
      </c>
      <c r="D25" s="16"/>
      <c r="E25" s="21"/>
      <c r="F25" s="26">
        <f>D25*E25</f>
        <v>0</v>
      </c>
    </row>
    <row r="26" spans="1:6" s="54" customFormat="1" ht="15">
      <c r="A26" s="38">
        <v>6</v>
      </c>
      <c r="B26" s="39" t="s">
        <v>17</v>
      </c>
      <c r="C26" s="42" t="s">
        <v>2</v>
      </c>
      <c r="D26" s="42"/>
      <c r="E26" s="43"/>
      <c r="F26" s="44">
        <f>F9+F10+F16+F22</f>
        <v>0</v>
      </c>
    </row>
    <row r="27" spans="1:6" s="54" customFormat="1" ht="15">
      <c r="A27" s="12">
        <v>7</v>
      </c>
      <c r="B27" s="8" t="s">
        <v>0</v>
      </c>
      <c r="C27" s="6" t="s">
        <v>1</v>
      </c>
      <c r="D27" s="6"/>
      <c r="E27" s="7">
        <v>0.18</v>
      </c>
      <c r="F27" s="50">
        <f>F26*E27</f>
        <v>0</v>
      </c>
    </row>
    <row r="28" spans="1:6" s="54" customFormat="1" ht="15.75" thickBot="1">
      <c r="A28" s="45">
        <v>8</v>
      </c>
      <c r="B28" s="46" t="s">
        <v>4</v>
      </c>
      <c r="C28" s="47"/>
      <c r="D28" s="47"/>
      <c r="E28" s="48"/>
      <c r="F28" s="51">
        <f>F26+F27</f>
        <v>0</v>
      </c>
    </row>
    <row r="29" spans="1:6" s="54" customFormat="1" ht="15">
      <c r="A29" s="28"/>
      <c r="B29" s="29"/>
      <c r="C29" s="30"/>
      <c r="D29" s="31"/>
      <c r="E29" s="32"/>
      <c r="F29" s="33"/>
    </row>
    <row r="30" spans="1:6" s="54" customFormat="1" ht="14.25" customHeight="1" thickBot="1"/>
    <row r="31" spans="1:6" ht="12.75" customHeight="1">
      <c r="A31" s="62" t="s">
        <v>19</v>
      </c>
      <c r="B31" s="63"/>
      <c r="C31" s="63"/>
      <c r="D31" s="63"/>
      <c r="E31" s="63"/>
      <c r="F31" s="64"/>
    </row>
    <row r="32" spans="1:6" s="20" customFormat="1" ht="12.75" customHeight="1" thickBot="1">
      <c r="A32" s="65"/>
      <c r="B32" s="66"/>
      <c r="C32" s="66"/>
      <c r="D32" s="66"/>
      <c r="E32" s="66"/>
      <c r="F32" s="67"/>
    </row>
    <row r="33" spans="1:6" s="20" customFormat="1" ht="12.75" customHeight="1">
      <c r="A33" s="68"/>
      <c r="B33" s="68"/>
      <c r="C33" s="68"/>
      <c r="D33" s="68"/>
      <c r="E33" s="68"/>
      <c r="F33" s="68"/>
    </row>
    <row r="34" spans="1:6" s="20" customFormat="1" ht="12.75" customHeight="1">
      <c r="A34" s="17"/>
      <c r="B34" s="35" t="s">
        <v>16</v>
      </c>
      <c r="C34" s="72" t="s">
        <v>15</v>
      </c>
      <c r="D34" s="72"/>
      <c r="E34" s="72"/>
      <c r="F34" s="72"/>
    </row>
    <row r="35" spans="1:6" s="20" customFormat="1" ht="12.75" customHeight="1">
      <c r="A35" s="17"/>
      <c r="B35" s="17"/>
      <c r="C35" s="73" t="s">
        <v>25</v>
      </c>
      <c r="D35" s="73"/>
      <c r="E35" s="73"/>
      <c r="F35" s="73"/>
    </row>
    <row r="36" spans="1:6" s="20" customFormat="1" ht="12.75" customHeight="1">
      <c r="A36" s="17"/>
      <c r="B36" s="17"/>
      <c r="C36" s="73" t="s">
        <v>24</v>
      </c>
      <c r="D36" s="73"/>
      <c r="E36" s="73"/>
      <c r="F36" s="73"/>
    </row>
    <row r="37" spans="1:6" ht="12.75" customHeight="1">
      <c r="A37" s="25"/>
      <c r="B37" s="25" t="s">
        <v>39</v>
      </c>
      <c r="C37" s="73" t="s">
        <v>26</v>
      </c>
      <c r="D37" s="73"/>
      <c r="E37" s="73"/>
      <c r="F37" s="73"/>
    </row>
    <row r="38" spans="1:6" ht="12.75" customHeight="1">
      <c r="A38" s="25"/>
      <c r="B38" s="25" t="s">
        <v>36</v>
      </c>
      <c r="C38" s="73" t="s">
        <v>36</v>
      </c>
      <c r="D38" s="73"/>
      <c r="E38" s="73"/>
      <c r="F38" s="73"/>
    </row>
  </sheetData>
  <mergeCells count="14">
    <mergeCell ref="C34:F34"/>
    <mergeCell ref="C35:F35"/>
    <mergeCell ref="C36:F36"/>
    <mergeCell ref="C37:F37"/>
    <mergeCell ref="C38:F38"/>
    <mergeCell ref="A31:F32"/>
    <mergeCell ref="A33:F33"/>
    <mergeCell ref="A1:B1"/>
    <mergeCell ref="A2:B2"/>
    <mergeCell ref="A3:B3"/>
    <mergeCell ref="E3:F3"/>
    <mergeCell ref="E2:F2"/>
    <mergeCell ref="E1:F1"/>
    <mergeCell ref="A5:F5"/>
  </mergeCells>
  <phoneticPr fontId="0" type="noConversion"/>
  <printOptions horizontalCentered="1"/>
  <pageMargins left="0" right="0" top="0" bottom="0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Сысоев Александр Геннадьевич</dc:creator>
  <cp:lastModifiedBy>Ganich_IE</cp:lastModifiedBy>
  <cp:lastPrinted>2016-02-15T07:03:30Z</cp:lastPrinted>
  <dcterms:created xsi:type="dcterms:W3CDTF">2005-05-03T05:07:13Z</dcterms:created>
  <dcterms:modified xsi:type="dcterms:W3CDTF">2016-11-22T08:51:00Z</dcterms:modified>
</cp:coreProperties>
</file>